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OTCHETI_2026\TRIMESECHNI_2026\30.06.2026\za MF_po programi_30.06.2026_SP_KPK\"/>
    </mc:Choice>
  </mc:AlternateContent>
  <bookViews>
    <workbookView xWindow="0" yWindow="0" windowWidth="28800" windowHeight="12165" activeTab="1"/>
  </bookViews>
  <sheets>
    <sheet name="политики+програми" sheetId="2" r:id="rId1"/>
    <sheet name="Програми" sheetId="1" r:id="rId2"/>
  </sheets>
  <calcPr calcId="162913"/>
</workbook>
</file>

<file path=xl/calcChain.xml><?xml version="1.0" encoding="utf-8"?>
<calcChain xmlns="http://schemas.openxmlformats.org/spreadsheetml/2006/main">
  <c r="E68" i="1" l="1"/>
  <c r="F66" i="1"/>
  <c r="G66" i="1"/>
  <c r="H66" i="1"/>
  <c r="F67" i="1"/>
  <c r="G67" i="1"/>
  <c r="H67" i="1"/>
  <c r="F68" i="1"/>
  <c r="G68" i="1"/>
  <c r="H68" i="1"/>
  <c r="E67" i="1"/>
  <c r="E66" i="1"/>
  <c r="F71" i="1"/>
  <c r="G71" i="1"/>
  <c r="H71" i="1"/>
  <c r="F62" i="1"/>
  <c r="G62" i="1"/>
  <c r="H62" i="1"/>
  <c r="F61" i="1"/>
  <c r="G61" i="1"/>
  <c r="H61" i="1"/>
  <c r="F60" i="1"/>
  <c r="G60" i="1"/>
  <c r="H60" i="1"/>
  <c r="E71" i="1"/>
  <c r="E62" i="1"/>
  <c r="E60" i="1"/>
  <c r="H39" i="1"/>
  <c r="G39" i="1"/>
  <c r="F39" i="1"/>
  <c r="E39" i="1"/>
  <c r="D39" i="1"/>
  <c r="C39" i="1"/>
  <c r="C44" i="1" s="1"/>
  <c r="C18" i="2" s="1"/>
  <c r="C14" i="2" s="1"/>
  <c r="E33" i="1"/>
  <c r="H33" i="1"/>
  <c r="G33" i="1"/>
  <c r="F33" i="1"/>
  <c r="D33" i="1"/>
  <c r="C33" i="1"/>
  <c r="D44" i="1" l="1"/>
  <c r="D23" i="2" s="1"/>
  <c r="D22" i="2" s="1"/>
  <c r="F44" i="1"/>
  <c r="F23" i="2" s="1"/>
  <c r="F22" i="2" s="1"/>
  <c r="G44" i="1"/>
  <c r="G23" i="2" s="1"/>
  <c r="G22" i="2" s="1"/>
  <c r="H44" i="1"/>
  <c r="H23" i="2" s="1"/>
  <c r="H22" i="2" s="1"/>
  <c r="E44" i="1"/>
  <c r="E23" i="2" s="1"/>
  <c r="E22" i="2" s="1"/>
  <c r="E14" i="1"/>
  <c r="E61" i="1" s="1"/>
  <c r="H64" i="1" l="1"/>
  <c r="G64" i="1"/>
  <c r="F64" i="1"/>
  <c r="E64" i="1"/>
  <c r="D64" i="1"/>
  <c r="C64" i="1"/>
  <c r="H58" i="1"/>
  <c r="G58" i="1"/>
  <c r="F58" i="1"/>
  <c r="E58" i="1"/>
  <c r="D58" i="1"/>
  <c r="D69" i="1" s="1"/>
  <c r="C58" i="1"/>
  <c r="C17" i="1"/>
  <c r="C69" i="1" l="1"/>
  <c r="C23" i="2" s="1"/>
  <c r="C22" i="2" s="1"/>
  <c r="C24" i="2" s="1"/>
  <c r="E69" i="1"/>
  <c r="F69" i="1"/>
  <c r="H69" i="1"/>
  <c r="G69" i="1"/>
  <c r="D17" i="1"/>
  <c r="E17" i="1"/>
  <c r="F17" i="1"/>
  <c r="G17" i="1"/>
  <c r="H17" i="1"/>
  <c r="D11" i="1"/>
  <c r="E11" i="1"/>
  <c r="F11" i="1"/>
  <c r="G11" i="1"/>
  <c r="H11" i="1"/>
  <c r="C11" i="1"/>
  <c r="C22" i="1" s="1"/>
  <c r="E22" i="1" l="1"/>
  <c r="E18" i="2" s="1"/>
  <c r="E14" i="2" s="1"/>
  <c r="E24" i="2" s="1"/>
  <c r="D22" i="1"/>
  <c r="D18" i="2" s="1"/>
  <c r="D14" i="2" s="1"/>
  <c r="D24" i="2" s="1"/>
  <c r="H22" i="1"/>
  <c r="H18" i="2" s="1"/>
  <c r="H14" i="2" s="1"/>
  <c r="H24" i="2" s="1"/>
  <c r="F22" i="1"/>
  <c r="F18" i="2" s="1"/>
  <c r="F14" i="2" s="1"/>
  <c r="F24" i="2" s="1"/>
  <c r="G22" i="1"/>
  <c r="G18" i="2" s="1"/>
  <c r="G14" i="2" s="1"/>
  <c r="G24" i="2" s="1"/>
</calcChain>
</file>

<file path=xl/sharedStrings.xml><?xml version="1.0" encoding="utf-8"?>
<sst xmlns="http://schemas.openxmlformats.org/spreadsheetml/2006/main" count="130" uniqueCount="49">
  <si>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</si>
  <si>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</si>
  <si>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</si>
  <si>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</si>
  <si>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</si>
  <si>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</si>
  <si>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</si>
  <si>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</si>
  <si>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</si>
  <si>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</si>
  <si>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</si>
  <si>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</si>
  <si>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..............................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</si>
  <si>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</si>
  <si>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</si>
  <si>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</si>
  <si>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</si>
  <si>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хxxx.xx.xx</t>
  </si>
  <si>
    <t>Бюджетна програма .........</t>
  </si>
  <si>
    <t>Общо разходи</t>
  </si>
  <si>
    <t>от тях: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</si>
  <si>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</si>
  <si>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</si>
  <si>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</si>
  <si>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</si>
  <si>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</si>
  <si>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</si>
  <si>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t>Закон 2026</t>
  </si>
  <si>
    <t>Уточнен план 2026 г.</t>
  </si>
  <si>
    <t>31 март 2026 г.</t>
  </si>
  <si>
    <t>30 юни 2026 г.</t>
  </si>
  <si>
    <t>30 септември 2026 г.</t>
  </si>
  <si>
    <t>31 декември 2026 г.</t>
  </si>
  <si>
    <t>(в евро)</t>
  </si>
  <si>
    <r>
      <t>0500.01.01</t>
    </r>
    <r>
      <rPr>
        <b/>
        <sz val="10"/>
        <color theme="1"/>
        <rFont val="Times New Roman"/>
        <family val="1"/>
        <charset val="204"/>
      </rPr>
      <t xml:space="preserve"> - Бюджетна програма „Независим, ефективен и ефикасен одит, подпомагащ доброто управление и отчетността на публичните средства и дейности“</t>
    </r>
  </si>
  <si>
    <t>0500.01.00</t>
  </si>
  <si>
    <t>0500.01.01</t>
  </si>
  <si>
    <t>Функционална област "Контрол по изпълнението на бюджета и управлението на публичните средства и дейности"</t>
  </si>
  <si>
    <t>към 30.06.2026 г.</t>
  </si>
  <si>
    <t>на Сметна палата към                          30.06.2026 г.</t>
  </si>
  <si>
    <t>към 30.06.2026 г. на Сметната палата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</si>
  <si>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 478 на Министерския съвет от 24 юни 2026 г.</t>
  </si>
  <si>
    <t xml:space="preserve"> 0500.02.00</t>
  </si>
  <si>
    <t xml:space="preserve"> Област на политика/функционална област „Осъществяване на превенция на корупцията и установяване на конфликт на интереси“</t>
  </si>
  <si>
    <t>0500.02.01</t>
  </si>
  <si>
    <t>Бюджетна програма „Независим, ефективен и ефикасен одит, подпомагащ доброто управление и отчетността на публичните средства и дейности“</t>
  </si>
  <si>
    <t>* Класификационен код съгласно Решение №  478 на Министерския съвет от 24 юни 2026 г.</t>
  </si>
  <si>
    <t>Бюджетна програма „Превенция на корупцията, установяване на конфликт на интереси и установяване на несъответствие в декларираното имущество от лица, заемащи публични длъжности “</t>
  </si>
  <si>
    <r>
      <t>0500.02.01</t>
    </r>
    <r>
      <rPr>
        <b/>
        <sz val="10"/>
        <color theme="1"/>
        <rFont val="Times New Roman"/>
        <family val="1"/>
        <charset val="204"/>
      </rPr>
      <t xml:space="preserve"> - Бюджетна програма  „Превенция на корупцията, установяване на конфликт на интереси и установяване на несъответствие в декларираното имущество от лица, заемащи публични длъжности “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</si>
</sst>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3" fontId="2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3" fontId="2" fillId="2" borderId="6" xfId="0" applyNumberFormat="1" applyFont="1" applyFill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4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3" fontId="1" fillId="0" borderId="0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3" fontId="9" fillId="0" borderId="6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6" xfId="0" quotePrefix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8"/>
  <sheetViews>
    <sheetView zoomScale="115" zoomScaleNormal="115" workbookViewId="0">
      <selection activeCell="A23" sqref="A23"/>
    </sheetView>
  </sheetViews>
  <sheetFormatPr defaultRowHeight="12.75" x14ac:dyDescent="0.2"/>
  <cols>
    <col min="1" max="1" width="15" customWidth="1"/>
    <col min="2" max="2" width="48.83203125" customWidth="1"/>
    <col min="3" max="3" width="11.1640625" customWidth="1"/>
    <col min="4" max="4" width="13.83203125" customWidth="1"/>
    <col min="5" max="5" width="16" customWidth="1"/>
    <col min="6" max="6" width="16.33203125" customWidth="1"/>
    <col min="7" max="7" width="15.6640625" customWidth="1"/>
    <col min="8" max="8" width="14.33203125" customWidth="1"/>
  </cols>
  <sheetData>
    <row r="3" spans="1:8" ht="42" customHeight="1" x14ac:dyDescent="0.2">
      <c r="A3" s="44" t="s">
        <v>15</v>
      </c>
      <c r="B3" s="44"/>
      <c r="C3" s="44"/>
      <c r="D3" s="44"/>
      <c r="E3" s="44"/>
      <c r="F3" s="44"/>
      <c r="G3" s="44"/>
      <c r="H3" s="44"/>
    </row>
    <row r="4" spans="1:8" ht="15.75" x14ac:dyDescent="0.2">
      <c r="A4" s="45" t="s">
        <v>39</v>
      </c>
      <c r="B4" s="45"/>
      <c r="C4" s="45"/>
      <c r="D4" s="45"/>
      <c r="E4" s="45"/>
      <c r="F4" s="45"/>
      <c r="G4" s="45"/>
      <c r="H4" s="45"/>
    </row>
    <row r="5" spans="1:8" x14ac:dyDescent="0.2">
      <c r="A5" s="46" t="s">
        <v>23</v>
      </c>
      <c r="B5" s="47"/>
      <c r="C5" s="47"/>
      <c r="D5" s="47"/>
      <c r="E5" s="47"/>
      <c r="F5" s="47"/>
      <c r="G5" s="47"/>
      <c r="H5" s="47"/>
    </row>
    <row r="6" spans="1:8" ht="15.75" x14ac:dyDescent="0.2">
      <c r="A6" s="9"/>
    </row>
    <row r="7" spans="1:8" ht="15.75" x14ac:dyDescent="0.2">
      <c r="A7" s="45" t="s">
        <v>25</v>
      </c>
      <c r="B7" s="45"/>
      <c r="C7" s="45"/>
      <c r="D7" s="45"/>
      <c r="E7" s="45"/>
      <c r="F7" s="45"/>
      <c r="G7" s="45"/>
      <c r="H7" s="45"/>
    </row>
    <row r="8" spans="1:8" ht="15.75" x14ac:dyDescent="0.2">
      <c r="A8" s="45" t="s">
        <v>38</v>
      </c>
      <c r="B8" s="45"/>
      <c r="C8" s="45"/>
      <c r="D8" s="45"/>
      <c r="E8" s="45"/>
      <c r="F8" s="45"/>
      <c r="G8" s="45"/>
      <c r="H8" s="45"/>
    </row>
    <row r="9" spans="1:8" x14ac:dyDescent="0.2">
      <c r="A9" s="47" t="s">
        <v>24</v>
      </c>
      <c r="B9" s="47"/>
      <c r="C9" s="47"/>
      <c r="D9" s="47"/>
      <c r="E9" s="47"/>
      <c r="F9" s="47"/>
      <c r="G9" s="47"/>
      <c r="H9" s="47"/>
    </row>
    <row r="10" spans="1:8" ht="13.5" thickBot="1" x14ac:dyDescent="0.25">
      <c r="A10" s="10" t="s">
        <v>3</v>
      </c>
      <c r="H10" s="20" t="s">
        <v>33</v>
      </c>
    </row>
    <row r="11" spans="1:8" ht="12.75" customHeight="1" x14ac:dyDescent="0.2">
      <c r="A11" s="41" t="s">
        <v>16</v>
      </c>
      <c r="B11" s="41" t="s">
        <v>26</v>
      </c>
      <c r="C11" s="41" t="s">
        <v>27</v>
      </c>
      <c r="D11" s="48" t="s">
        <v>28</v>
      </c>
      <c r="E11" s="11" t="s">
        <v>4</v>
      </c>
      <c r="F11" s="11" t="s">
        <v>4</v>
      </c>
      <c r="G11" s="11" t="s">
        <v>4</v>
      </c>
      <c r="H11" s="11" t="s">
        <v>4</v>
      </c>
    </row>
    <row r="12" spans="1:8" x14ac:dyDescent="0.2">
      <c r="A12" s="42"/>
      <c r="B12" s="42"/>
      <c r="C12" s="42"/>
      <c r="D12" s="49"/>
      <c r="E12" s="4" t="s">
        <v>5</v>
      </c>
      <c r="F12" s="4" t="s">
        <v>5</v>
      </c>
      <c r="G12" s="4" t="s">
        <v>5</v>
      </c>
      <c r="H12" s="4" t="s">
        <v>5</v>
      </c>
    </row>
    <row r="13" spans="1:8" ht="26.25" thickBot="1" x14ac:dyDescent="0.25">
      <c r="A13" s="43"/>
      <c r="B13" s="43"/>
      <c r="C13" s="43"/>
      <c r="D13" s="50"/>
      <c r="E13" s="18" t="s">
        <v>29</v>
      </c>
      <c r="F13" s="5" t="s">
        <v>30</v>
      </c>
      <c r="G13" s="5" t="s">
        <v>31</v>
      </c>
      <c r="H13" s="5" t="s">
        <v>32</v>
      </c>
    </row>
    <row r="14" spans="1:8" ht="39" thickBot="1" x14ac:dyDescent="0.25">
      <c r="A14" s="15" t="s">
        <v>35</v>
      </c>
      <c r="B14" s="26" t="s">
        <v>37</v>
      </c>
      <c r="C14" s="27">
        <f>C18</f>
        <v>0</v>
      </c>
      <c r="D14" s="27">
        <f>D18</f>
        <v>0</v>
      </c>
      <c r="E14" s="27">
        <f>E18</f>
        <v>3335909</v>
      </c>
      <c r="F14" s="27">
        <f t="shared" ref="F14:H14" si="0">F18</f>
        <v>6835536</v>
      </c>
      <c r="G14" s="27">
        <f t="shared" si="0"/>
        <v>0</v>
      </c>
      <c r="H14" s="27">
        <f t="shared" si="0"/>
        <v>0</v>
      </c>
    </row>
    <row r="15" spans="1:8" ht="13.5" hidden="1" thickBot="1" x14ac:dyDescent="0.25">
      <c r="A15" s="16" t="s">
        <v>17</v>
      </c>
      <c r="B15" s="13" t="s">
        <v>18</v>
      </c>
      <c r="C15" s="28"/>
      <c r="D15" s="28"/>
      <c r="E15" s="28">
        <v>2728934</v>
      </c>
      <c r="F15" s="28"/>
      <c r="G15" s="28"/>
      <c r="H15" s="28"/>
    </row>
    <row r="16" spans="1:8" ht="13.5" hidden="1" thickBot="1" x14ac:dyDescent="0.25">
      <c r="A16" s="16" t="s">
        <v>17</v>
      </c>
      <c r="B16" s="13" t="s">
        <v>18</v>
      </c>
      <c r="C16" s="28"/>
      <c r="D16" s="28"/>
      <c r="E16" s="28"/>
      <c r="F16" s="28"/>
      <c r="G16" s="28"/>
      <c r="H16" s="28"/>
    </row>
    <row r="17" spans="1:8" ht="13.5" hidden="1" thickBot="1" x14ac:dyDescent="0.25">
      <c r="A17" s="17"/>
      <c r="B17" s="14"/>
      <c r="C17" s="28"/>
      <c r="D17" s="28"/>
      <c r="E17" s="28"/>
      <c r="F17" s="28"/>
      <c r="G17" s="28"/>
      <c r="H17" s="28"/>
    </row>
    <row r="18" spans="1:8" ht="51.75" thickBot="1" x14ac:dyDescent="0.25">
      <c r="A18" s="15" t="s">
        <v>36</v>
      </c>
      <c r="B18" s="26" t="s">
        <v>45</v>
      </c>
      <c r="C18" s="27">
        <f>Програми!C44</f>
        <v>0</v>
      </c>
      <c r="D18" s="27">
        <f>Програми!D22</f>
        <v>0</v>
      </c>
      <c r="E18" s="27">
        <f>Програми!E22</f>
        <v>3335909</v>
      </c>
      <c r="F18" s="27">
        <f>Програми!F22</f>
        <v>6835536</v>
      </c>
      <c r="G18" s="27">
        <f>Програми!G22</f>
        <v>0</v>
      </c>
      <c r="H18" s="27">
        <f>Програми!H22</f>
        <v>0</v>
      </c>
    </row>
    <row r="19" spans="1:8" ht="13.5" hidden="1" thickBot="1" x14ac:dyDescent="0.25">
      <c r="A19" s="16" t="s">
        <v>17</v>
      </c>
      <c r="B19" s="13" t="s">
        <v>18</v>
      </c>
      <c r="C19" s="28"/>
      <c r="D19" s="28"/>
      <c r="E19" s="28">
        <v>2728934</v>
      </c>
      <c r="F19" s="28"/>
      <c r="G19" s="28"/>
      <c r="H19" s="28"/>
    </row>
    <row r="20" spans="1:8" ht="13.5" hidden="1" thickBot="1" x14ac:dyDescent="0.25">
      <c r="A20" s="16" t="s">
        <v>17</v>
      </c>
      <c r="B20" s="13" t="s">
        <v>18</v>
      </c>
      <c r="C20" s="28"/>
      <c r="D20" s="28"/>
      <c r="E20" s="28"/>
      <c r="F20" s="28"/>
      <c r="G20" s="28"/>
      <c r="H20" s="28"/>
    </row>
    <row r="21" spans="1:8" ht="13.5" hidden="1" thickBot="1" x14ac:dyDescent="0.25">
      <c r="A21" s="17"/>
      <c r="B21" s="14"/>
      <c r="C21" s="28"/>
      <c r="D21" s="28"/>
      <c r="E21" s="28"/>
      <c r="F21" s="28"/>
      <c r="G21" s="28"/>
      <c r="H21" s="28"/>
    </row>
    <row r="22" spans="1:8" ht="48" customHeight="1" thickBot="1" x14ac:dyDescent="0.25">
      <c r="A22" s="37" t="s">
        <v>42</v>
      </c>
      <c r="B22" s="38" t="s">
        <v>43</v>
      </c>
      <c r="C22" s="28">
        <f>C23</f>
        <v>0</v>
      </c>
      <c r="D22" s="28">
        <f>D23</f>
        <v>0</v>
      </c>
      <c r="E22" s="28">
        <f>E23</f>
        <v>0</v>
      </c>
      <c r="F22" s="39">
        <f t="shared" ref="F22:H22" si="1">F23</f>
        <v>1287946</v>
      </c>
      <c r="G22" s="28">
        <f t="shared" si="1"/>
        <v>0</v>
      </c>
      <c r="H22" s="28">
        <f t="shared" si="1"/>
        <v>0</v>
      </c>
    </row>
    <row r="23" spans="1:8" ht="64.5" thickBot="1" x14ac:dyDescent="0.25">
      <c r="A23" s="37" t="s">
        <v>44</v>
      </c>
      <c r="B23" s="57" t="s">
        <v>47</v>
      </c>
      <c r="C23" s="28">
        <f>Програми!C69</f>
        <v>0</v>
      </c>
      <c r="D23" s="28">
        <f>Програми!D44</f>
        <v>0</v>
      </c>
      <c r="E23" s="28">
        <f>Програми!E44</f>
        <v>0</v>
      </c>
      <c r="F23" s="27">
        <f>Програми!F44</f>
        <v>1287946</v>
      </c>
      <c r="G23" s="28">
        <f>Програми!G44</f>
        <v>0</v>
      </c>
      <c r="H23" s="28">
        <f>Програми!H44</f>
        <v>0</v>
      </c>
    </row>
    <row r="24" spans="1:8" ht="13.5" thickBot="1" x14ac:dyDescent="0.25">
      <c r="A24" s="15"/>
      <c r="B24" s="12" t="s">
        <v>19</v>
      </c>
      <c r="C24" s="27">
        <f>C14+C22</f>
        <v>0</v>
      </c>
      <c r="D24" s="27">
        <f>D14+D22</f>
        <v>0</v>
      </c>
      <c r="E24" s="27">
        <f t="shared" ref="E24:H24" si="2">E14+E22</f>
        <v>3335909</v>
      </c>
      <c r="F24" s="27">
        <f t="shared" si="2"/>
        <v>8123482</v>
      </c>
      <c r="G24" s="27">
        <f t="shared" si="2"/>
        <v>0</v>
      </c>
      <c r="H24" s="27">
        <f t="shared" si="2"/>
        <v>0</v>
      </c>
    </row>
    <row r="25" spans="1:8" ht="15.75" x14ac:dyDescent="0.2">
      <c r="A25" s="1"/>
    </row>
    <row r="26" spans="1:8" ht="12.75" customHeight="1" x14ac:dyDescent="0.2">
      <c r="A26" s="40" t="s">
        <v>46</v>
      </c>
      <c r="B26" s="40"/>
      <c r="C26" s="40"/>
      <c r="D26" s="40"/>
      <c r="E26" s="40"/>
      <c r="F26" s="40"/>
      <c r="G26" s="40"/>
      <c r="H26" s="40"/>
    </row>
    <row r="27" spans="1:8" s="22" customFormat="1" ht="24.75" customHeight="1" x14ac:dyDescent="0.2">
      <c r="A27" s="23"/>
      <c r="B27" s="23"/>
      <c r="C27" s="23"/>
      <c r="D27" s="23"/>
      <c r="E27" s="23"/>
      <c r="F27" s="23"/>
      <c r="G27" s="23"/>
      <c r="H27" s="23"/>
    </row>
    <row r="28" spans="1:8" ht="24" customHeight="1" x14ac:dyDescent="0.2">
      <c r="A28" s="23"/>
      <c r="B28" s="23"/>
      <c r="C28" s="23"/>
      <c r="D28" s="23"/>
      <c r="E28" s="23"/>
      <c r="F28" s="23"/>
      <c r="G28" s="23"/>
      <c r="H28" s="23"/>
    </row>
  </sheetData>
  <mergeCells count="11">
    <mergeCell ref="A26:H26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72"/>
  <sheetViews>
    <sheetView tabSelected="1" topLeftCell="A5" zoomScale="115" zoomScaleNormal="115" workbookViewId="0">
      <selection activeCell="C30" sqref="C30:C32"/>
    </sheetView>
  </sheetViews>
  <sheetFormatPr defaultRowHeight="12.75" x14ac:dyDescent="0.2"/>
  <cols>
    <col min="1" max="1" width="2.1640625" customWidth="1"/>
    <col min="2" max="2" width="46.5" customWidth="1"/>
    <col min="3" max="3" width="12.83203125" customWidth="1"/>
    <col min="4" max="4" width="13.33203125" customWidth="1"/>
    <col min="5" max="5" width="15.5" customWidth="1"/>
    <col min="6" max="6" width="13.1640625" customWidth="1"/>
    <col min="7" max="7" width="14.1640625" customWidth="1"/>
    <col min="8" max="8" width="14.5" customWidth="1"/>
  </cols>
  <sheetData>
    <row r="3" spans="2:8" ht="15.75" x14ac:dyDescent="0.2">
      <c r="B3" s="44" t="s">
        <v>0</v>
      </c>
      <c r="C3" s="44"/>
      <c r="D3" s="44"/>
      <c r="E3" s="44"/>
      <c r="F3" s="44"/>
      <c r="G3" s="44"/>
      <c r="H3" s="44"/>
    </row>
    <row r="4" spans="2:8" ht="15.75" x14ac:dyDescent="0.2">
      <c r="B4" s="45" t="s">
        <v>40</v>
      </c>
      <c r="C4" s="45"/>
      <c r="D4" s="45"/>
      <c r="E4" s="45"/>
      <c r="F4" s="45"/>
      <c r="G4" s="45"/>
      <c r="H4" s="45"/>
    </row>
    <row r="5" spans="2:8" ht="13.5" thickBot="1" x14ac:dyDescent="0.25">
      <c r="B5" s="56" t="s">
        <v>1</v>
      </c>
      <c r="C5" s="56"/>
      <c r="D5" s="56"/>
      <c r="E5" s="56"/>
      <c r="F5" s="56"/>
      <c r="G5" s="56"/>
      <c r="H5" s="56"/>
    </row>
    <row r="6" spans="2:8" ht="13.5" thickBot="1" x14ac:dyDescent="0.25">
      <c r="B6" s="33"/>
      <c r="C6" s="33"/>
      <c r="D6" s="33"/>
      <c r="E6" s="33"/>
      <c r="F6" s="33"/>
      <c r="G6" s="33"/>
      <c r="H6" s="33"/>
    </row>
    <row r="7" spans="2:8" ht="13.5" thickBot="1" x14ac:dyDescent="0.25">
      <c r="B7" s="53" t="s">
        <v>34</v>
      </c>
      <c r="C7" s="54"/>
      <c r="D7" s="54"/>
      <c r="E7" s="54"/>
      <c r="F7" s="54"/>
      <c r="G7" s="54"/>
      <c r="H7" s="55"/>
    </row>
    <row r="8" spans="2:8" ht="12.75" customHeight="1" x14ac:dyDescent="0.2">
      <c r="B8" s="2" t="s">
        <v>2</v>
      </c>
      <c r="C8" s="41" t="s">
        <v>27</v>
      </c>
      <c r="D8" s="48" t="s">
        <v>28</v>
      </c>
      <c r="E8" s="11" t="s">
        <v>4</v>
      </c>
      <c r="F8" s="11" t="s">
        <v>4</v>
      </c>
      <c r="G8" s="11" t="s">
        <v>4</v>
      </c>
      <c r="H8" s="11" t="s">
        <v>4</v>
      </c>
    </row>
    <row r="9" spans="2:8" x14ac:dyDescent="0.2">
      <c r="B9" s="2" t="s">
        <v>33</v>
      </c>
      <c r="C9" s="42"/>
      <c r="D9" s="49"/>
      <c r="E9" s="4" t="s">
        <v>5</v>
      </c>
      <c r="F9" s="4" t="s">
        <v>5</v>
      </c>
      <c r="G9" s="4" t="s">
        <v>5</v>
      </c>
      <c r="H9" s="4" t="s">
        <v>5</v>
      </c>
    </row>
    <row r="10" spans="2:8" ht="41.25" customHeight="1" thickBot="1" x14ac:dyDescent="0.25">
      <c r="B10" s="3"/>
      <c r="C10" s="43"/>
      <c r="D10" s="50"/>
      <c r="E10" s="18" t="s">
        <v>29</v>
      </c>
      <c r="F10" s="5" t="s">
        <v>30</v>
      </c>
      <c r="G10" s="5" t="s">
        <v>31</v>
      </c>
      <c r="H10" s="5" t="s">
        <v>32</v>
      </c>
    </row>
    <row r="11" spans="2:8" ht="13.5" thickBot="1" x14ac:dyDescent="0.25">
      <c r="B11" s="24" t="s">
        <v>6</v>
      </c>
      <c r="C11" s="29">
        <f>+C13+C14+C15</f>
        <v>0</v>
      </c>
      <c r="D11" s="29">
        <f t="shared" ref="D11:H11" si="0">+D13+D14+D15</f>
        <v>0</v>
      </c>
      <c r="E11" s="29">
        <f t="shared" si="0"/>
        <v>3335909</v>
      </c>
      <c r="F11" s="29">
        <f t="shared" si="0"/>
        <v>6835536</v>
      </c>
      <c r="G11" s="29">
        <f t="shared" si="0"/>
        <v>0</v>
      </c>
      <c r="H11" s="29">
        <f t="shared" si="0"/>
        <v>0</v>
      </c>
    </row>
    <row r="12" spans="2:8" ht="13.5" thickBot="1" x14ac:dyDescent="0.25">
      <c r="B12" s="6" t="s">
        <v>7</v>
      </c>
      <c r="C12" s="28"/>
      <c r="D12" s="28"/>
      <c r="E12" s="28"/>
      <c r="F12" s="28"/>
      <c r="G12" s="28"/>
      <c r="H12" s="28"/>
    </row>
    <row r="13" spans="2:8" ht="13.5" thickBot="1" x14ac:dyDescent="0.25">
      <c r="B13" s="7" t="s">
        <v>8</v>
      </c>
      <c r="C13" s="28"/>
      <c r="D13" s="28"/>
      <c r="E13" s="28">
        <v>3109209</v>
      </c>
      <c r="F13" s="28">
        <v>6411368</v>
      </c>
      <c r="G13" s="28"/>
      <c r="H13" s="28"/>
    </row>
    <row r="14" spans="2:8" ht="13.5" thickBot="1" x14ac:dyDescent="0.25">
      <c r="B14" s="7" t="s">
        <v>9</v>
      </c>
      <c r="C14" s="28"/>
      <c r="D14" s="28"/>
      <c r="E14" s="28">
        <f>222879+2432+1641</f>
        <v>226952</v>
      </c>
      <c r="F14" s="28">
        <v>416897</v>
      </c>
      <c r="G14" s="28"/>
      <c r="H14" s="28"/>
    </row>
    <row r="15" spans="2:8" ht="13.5" thickBot="1" x14ac:dyDescent="0.25">
      <c r="B15" s="7" t="s">
        <v>10</v>
      </c>
      <c r="C15" s="28"/>
      <c r="D15" s="28"/>
      <c r="E15" s="28">
        <v>-252</v>
      </c>
      <c r="F15" s="28">
        <v>7271</v>
      </c>
      <c r="G15" s="28"/>
      <c r="H15" s="28"/>
    </row>
    <row r="16" spans="2:8" ht="13.5" thickBot="1" x14ac:dyDescent="0.25">
      <c r="B16" s="6"/>
      <c r="C16" s="28"/>
      <c r="D16" s="28"/>
      <c r="E16" s="28"/>
      <c r="F16" s="28"/>
      <c r="G16" s="28"/>
      <c r="H16" s="28"/>
    </row>
    <row r="17" spans="2:8" s="21" customFormat="1" ht="26.25" thickBot="1" x14ac:dyDescent="0.25">
      <c r="B17" s="24" t="s">
        <v>11</v>
      </c>
      <c r="C17" s="29">
        <f>+SUM(C18:C21)</f>
        <v>0</v>
      </c>
      <c r="D17" s="29">
        <f t="shared" ref="D17:H17" si="1">+SUM(D18:D21)</f>
        <v>0</v>
      </c>
      <c r="E17" s="29">
        <f t="shared" si="1"/>
        <v>0</v>
      </c>
      <c r="F17" s="29">
        <f t="shared" si="1"/>
        <v>0</v>
      </c>
      <c r="G17" s="29">
        <f t="shared" si="1"/>
        <v>0</v>
      </c>
      <c r="H17" s="29">
        <f t="shared" si="1"/>
        <v>0</v>
      </c>
    </row>
    <row r="18" spans="2:8" ht="13.5" hidden="1" thickBot="1" x14ac:dyDescent="0.25">
      <c r="B18" s="6" t="s">
        <v>20</v>
      </c>
      <c r="C18" s="28"/>
      <c r="D18" s="28"/>
      <c r="E18" s="28"/>
      <c r="F18" s="28"/>
      <c r="G18" s="28"/>
      <c r="H18" s="28"/>
    </row>
    <row r="19" spans="2:8" ht="13.5" hidden="1" thickBot="1" x14ac:dyDescent="0.25">
      <c r="B19" s="6" t="s">
        <v>12</v>
      </c>
      <c r="C19" s="28"/>
      <c r="D19" s="28"/>
      <c r="E19" s="28"/>
      <c r="F19" s="28"/>
      <c r="G19" s="28"/>
      <c r="H19" s="28"/>
    </row>
    <row r="20" spans="2:8" ht="13.5" hidden="1" thickBot="1" x14ac:dyDescent="0.25">
      <c r="B20" s="6" t="s">
        <v>12</v>
      </c>
      <c r="C20" s="28"/>
      <c r="D20" s="28"/>
      <c r="E20" s="28"/>
      <c r="F20" s="28"/>
      <c r="G20" s="28"/>
      <c r="H20" s="28"/>
    </row>
    <row r="21" spans="2:8" ht="13.5" thickBot="1" x14ac:dyDescent="0.25">
      <c r="B21" s="6"/>
      <c r="C21" s="28"/>
      <c r="D21" s="28"/>
      <c r="E21" s="28"/>
      <c r="F21" s="28"/>
      <c r="G21" s="28"/>
      <c r="H21" s="28"/>
    </row>
    <row r="22" spans="2:8" ht="13.5" thickBot="1" x14ac:dyDescent="0.25">
      <c r="B22" s="24" t="s">
        <v>13</v>
      </c>
      <c r="C22" s="29">
        <f>+C17+C11</f>
        <v>0</v>
      </c>
      <c r="D22" s="29">
        <f t="shared" ref="D22:H22" si="2">+D17+D11</f>
        <v>0</v>
      </c>
      <c r="E22" s="29">
        <f t="shared" si="2"/>
        <v>3335909</v>
      </c>
      <c r="F22" s="29">
        <f t="shared" si="2"/>
        <v>6835536</v>
      </c>
      <c r="G22" s="29">
        <f t="shared" si="2"/>
        <v>0</v>
      </c>
      <c r="H22" s="29">
        <f t="shared" si="2"/>
        <v>0</v>
      </c>
    </row>
    <row r="23" spans="2:8" ht="13.5" thickBot="1" x14ac:dyDescent="0.25">
      <c r="B23" s="6"/>
      <c r="C23" s="28"/>
      <c r="D23" s="28"/>
      <c r="E23" s="28"/>
      <c r="F23" s="28"/>
      <c r="G23" s="28"/>
      <c r="H23" s="28"/>
    </row>
    <row r="24" spans="2:8" ht="13.5" thickBot="1" x14ac:dyDescent="0.25">
      <c r="B24" s="6" t="s">
        <v>14</v>
      </c>
      <c r="C24" s="30"/>
      <c r="D24" s="30"/>
      <c r="E24" s="28">
        <v>497</v>
      </c>
      <c r="F24" s="30">
        <v>444</v>
      </c>
      <c r="G24" s="30"/>
      <c r="H24" s="30"/>
    </row>
    <row r="25" spans="2:8" x14ac:dyDescent="0.2">
      <c r="B25" s="34"/>
      <c r="C25" s="35"/>
      <c r="D25" s="35"/>
      <c r="E25" s="36"/>
      <c r="F25" s="35"/>
      <c r="G25" s="35"/>
      <c r="H25" s="35"/>
    </row>
    <row r="26" spans="2:8" x14ac:dyDescent="0.2">
      <c r="B26" s="34"/>
      <c r="C26" s="35"/>
      <c r="D26" s="35"/>
      <c r="E26" s="36"/>
      <c r="F26" s="35"/>
      <c r="G26" s="35"/>
      <c r="H26" s="35"/>
    </row>
    <row r="27" spans="2:8" x14ac:dyDescent="0.2">
      <c r="B27" s="34"/>
      <c r="C27" s="35"/>
      <c r="D27" s="35"/>
      <c r="E27" s="36"/>
      <c r="F27" s="35"/>
      <c r="G27" s="35"/>
      <c r="H27" s="35"/>
    </row>
    <row r="28" spans="2:8" ht="13.5" thickBot="1" x14ac:dyDescent="0.25">
      <c r="B28" s="34"/>
      <c r="C28" s="35"/>
      <c r="D28" s="35"/>
      <c r="E28" s="36"/>
      <c r="F28" s="35"/>
      <c r="G28" s="35"/>
      <c r="H28" s="35"/>
    </row>
    <row r="29" spans="2:8" ht="30.75" customHeight="1" thickBot="1" x14ac:dyDescent="0.25">
      <c r="B29" s="53" t="s">
        <v>48</v>
      </c>
      <c r="C29" s="54"/>
      <c r="D29" s="54"/>
      <c r="E29" s="54"/>
      <c r="F29" s="54"/>
      <c r="G29" s="54"/>
      <c r="H29" s="55"/>
    </row>
    <row r="30" spans="2:8" x14ac:dyDescent="0.2">
      <c r="B30" s="31" t="s">
        <v>2</v>
      </c>
      <c r="C30" s="41" t="s">
        <v>27</v>
      </c>
      <c r="D30" s="48" t="s">
        <v>28</v>
      </c>
      <c r="E30" s="11" t="s">
        <v>4</v>
      </c>
      <c r="F30" s="11" t="s">
        <v>4</v>
      </c>
      <c r="G30" s="11" t="s">
        <v>4</v>
      </c>
      <c r="H30" s="11" t="s">
        <v>4</v>
      </c>
    </row>
    <row r="31" spans="2:8" x14ac:dyDescent="0.2">
      <c r="B31" s="31" t="s">
        <v>33</v>
      </c>
      <c r="C31" s="42"/>
      <c r="D31" s="49"/>
      <c r="E31" s="4" t="s">
        <v>5</v>
      </c>
      <c r="F31" s="4" t="s">
        <v>5</v>
      </c>
      <c r="G31" s="4" t="s">
        <v>5</v>
      </c>
      <c r="H31" s="4" t="s">
        <v>5</v>
      </c>
    </row>
    <row r="32" spans="2:8" ht="26.25" thickBot="1" x14ac:dyDescent="0.25">
      <c r="B32" s="3"/>
      <c r="C32" s="43"/>
      <c r="D32" s="50"/>
      <c r="E32" s="18" t="s">
        <v>29</v>
      </c>
      <c r="F32" s="5" t="s">
        <v>30</v>
      </c>
      <c r="G32" s="5" t="s">
        <v>31</v>
      </c>
      <c r="H32" s="5" t="s">
        <v>32</v>
      </c>
    </row>
    <row r="33" spans="2:8" ht="13.5" thickBot="1" x14ac:dyDescent="0.25">
      <c r="B33" s="24" t="s">
        <v>6</v>
      </c>
      <c r="C33" s="29">
        <f>+C35+C36+C37</f>
        <v>0</v>
      </c>
      <c r="D33" s="29">
        <f t="shared" ref="D33:H33" si="3">+D35+D36+D37</f>
        <v>0</v>
      </c>
      <c r="E33" s="29">
        <f t="shared" si="3"/>
        <v>0</v>
      </c>
      <c r="F33" s="29">
        <f t="shared" si="3"/>
        <v>1287946</v>
      </c>
      <c r="G33" s="29">
        <f t="shared" si="3"/>
        <v>0</v>
      </c>
      <c r="H33" s="29">
        <f t="shared" si="3"/>
        <v>0</v>
      </c>
    </row>
    <row r="34" spans="2:8" ht="13.5" thickBot="1" x14ac:dyDescent="0.25">
      <c r="B34" s="6" t="s">
        <v>7</v>
      </c>
      <c r="C34" s="28"/>
      <c r="D34" s="28"/>
      <c r="E34" s="28"/>
      <c r="F34" s="28"/>
      <c r="G34" s="28"/>
      <c r="H34" s="28"/>
    </row>
    <row r="35" spans="2:8" ht="13.5" thickBot="1" x14ac:dyDescent="0.25">
      <c r="B35" s="7" t="s">
        <v>8</v>
      </c>
      <c r="C35" s="28"/>
      <c r="D35" s="28"/>
      <c r="E35" s="28"/>
      <c r="F35" s="28">
        <v>1119681</v>
      </c>
      <c r="G35" s="28"/>
      <c r="H35" s="28"/>
    </row>
    <row r="36" spans="2:8" ht="13.5" thickBot="1" x14ac:dyDescent="0.25">
      <c r="B36" s="7" t="s">
        <v>9</v>
      </c>
      <c r="C36" s="28"/>
      <c r="D36" s="28"/>
      <c r="E36" s="28"/>
      <c r="F36" s="28">
        <v>168265</v>
      </c>
      <c r="G36" s="28"/>
      <c r="H36" s="28"/>
    </row>
    <row r="37" spans="2:8" ht="13.5" thickBot="1" x14ac:dyDescent="0.25">
      <c r="B37" s="7" t="s">
        <v>10</v>
      </c>
      <c r="C37" s="28"/>
      <c r="D37" s="28"/>
      <c r="E37" s="28"/>
      <c r="F37" s="28"/>
      <c r="G37" s="28"/>
      <c r="H37" s="28"/>
    </row>
    <row r="38" spans="2:8" ht="13.5" thickBot="1" x14ac:dyDescent="0.25">
      <c r="B38" s="6"/>
      <c r="C38" s="28"/>
      <c r="D38" s="28"/>
      <c r="E38" s="28"/>
      <c r="F38" s="28"/>
      <c r="G38" s="28"/>
      <c r="H38" s="28"/>
    </row>
    <row r="39" spans="2:8" ht="26.25" thickBot="1" x14ac:dyDescent="0.25">
      <c r="B39" s="24" t="s">
        <v>11</v>
      </c>
      <c r="C39" s="29">
        <f>+SUM(C40:C43)</f>
        <v>0</v>
      </c>
      <c r="D39" s="29">
        <f t="shared" ref="D39:H39" si="4">+SUM(D40:D43)</f>
        <v>0</v>
      </c>
      <c r="E39" s="29">
        <f t="shared" si="4"/>
        <v>0</v>
      </c>
      <c r="F39" s="29">
        <f t="shared" si="4"/>
        <v>0</v>
      </c>
      <c r="G39" s="29">
        <f t="shared" si="4"/>
        <v>0</v>
      </c>
      <c r="H39" s="29">
        <f t="shared" si="4"/>
        <v>0</v>
      </c>
    </row>
    <row r="40" spans="2:8" ht="13.5" hidden="1" thickBot="1" x14ac:dyDescent="0.25">
      <c r="B40" s="6" t="s">
        <v>20</v>
      </c>
      <c r="C40" s="28"/>
      <c r="D40" s="28"/>
      <c r="E40" s="28"/>
      <c r="F40" s="28"/>
      <c r="G40" s="28"/>
      <c r="H40" s="28"/>
    </row>
    <row r="41" spans="2:8" ht="13.5" hidden="1" thickBot="1" x14ac:dyDescent="0.25">
      <c r="B41" s="6" t="s">
        <v>12</v>
      </c>
      <c r="C41" s="28"/>
      <c r="D41" s="28"/>
      <c r="E41" s="28"/>
      <c r="F41" s="28"/>
      <c r="G41" s="28"/>
      <c r="H41" s="28"/>
    </row>
    <row r="42" spans="2:8" ht="13.5" hidden="1" thickBot="1" x14ac:dyDescent="0.25">
      <c r="B42" s="6" t="s">
        <v>12</v>
      </c>
      <c r="C42" s="28"/>
      <c r="D42" s="28"/>
      <c r="E42" s="28"/>
      <c r="F42" s="28"/>
      <c r="G42" s="28"/>
      <c r="H42" s="28"/>
    </row>
    <row r="43" spans="2:8" ht="13.5" thickBot="1" x14ac:dyDescent="0.25">
      <c r="B43" s="6"/>
      <c r="C43" s="28"/>
      <c r="D43" s="28"/>
      <c r="E43" s="28"/>
      <c r="F43" s="28"/>
      <c r="G43" s="28"/>
      <c r="H43" s="28"/>
    </row>
    <row r="44" spans="2:8" ht="13.5" thickBot="1" x14ac:dyDescent="0.25">
      <c r="B44" s="24" t="s">
        <v>13</v>
      </c>
      <c r="C44" s="29">
        <f>+C39+C33</f>
        <v>0</v>
      </c>
      <c r="D44" s="29">
        <f t="shared" ref="D44:H44" si="5">+D39+D33</f>
        <v>0</v>
      </c>
      <c r="E44" s="29">
        <f t="shared" si="5"/>
        <v>0</v>
      </c>
      <c r="F44" s="29">
        <f t="shared" si="5"/>
        <v>1287946</v>
      </c>
      <c r="G44" s="29">
        <f t="shared" si="5"/>
        <v>0</v>
      </c>
      <c r="H44" s="29">
        <f t="shared" si="5"/>
        <v>0</v>
      </c>
    </row>
    <row r="45" spans="2:8" ht="13.5" thickBot="1" x14ac:dyDescent="0.25">
      <c r="B45" s="6"/>
      <c r="C45" s="28"/>
      <c r="D45" s="28"/>
      <c r="E45" s="28"/>
      <c r="F45" s="28"/>
      <c r="G45" s="28"/>
      <c r="H45" s="28"/>
    </row>
    <row r="46" spans="2:8" ht="13.5" thickBot="1" x14ac:dyDescent="0.25">
      <c r="B46" s="6" t="s">
        <v>14</v>
      </c>
      <c r="C46" s="30"/>
      <c r="D46" s="30"/>
      <c r="E46" s="28"/>
      <c r="F46" s="30">
        <v>71</v>
      </c>
      <c r="G46" s="30"/>
      <c r="H46" s="30"/>
    </row>
    <row r="47" spans="2:8" x14ac:dyDescent="0.2">
      <c r="B47" s="34"/>
      <c r="C47" s="35"/>
      <c r="D47" s="35"/>
      <c r="E47" s="36"/>
      <c r="F47" s="35"/>
      <c r="G47" s="35"/>
      <c r="H47" s="35"/>
    </row>
    <row r="48" spans="2:8" x14ac:dyDescent="0.2">
      <c r="B48" s="51" t="s">
        <v>41</v>
      </c>
      <c r="C48" s="52"/>
      <c r="D48" s="52"/>
      <c r="E48" s="52"/>
      <c r="F48" s="52"/>
      <c r="G48" s="52"/>
      <c r="H48" s="52"/>
    </row>
    <row r="49" spans="2:8" x14ac:dyDescent="0.2">
      <c r="B49" s="52"/>
      <c r="C49" s="52"/>
      <c r="D49" s="52"/>
      <c r="E49" s="52"/>
      <c r="F49" s="52"/>
      <c r="G49" s="52"/>
      <c r="H49" s="52"/>
    </row>
    <row r="50" spans="2:8" x14ac:dyDescent="0.2">
      <c r="B50" s="32"/>
      <c r="C50" s="32"/>
      <c r="D50" s="32"/>
      <c r="E50" s="32"/>
      <c r="F50" s="32"/>
      <c r="G50" s="32"/>
      <c r="H50" s="32"/>
    </row>
    <row r="51" spans="2:8" x14ac:dyDescent="0.2">
      <c r="B51" s="32"/>
      <c r="C51" s="32"/>
      <c r="D51" s="32"/>
      <c r="E51" s="32"/>
      <c r="F51" s="32"/>
      <c r="G51" s="32"/>
      <c r="H51" s="32"/>
    </row>
    <row r="52" spans="2:8" x14ac:dyDescent="0.2">
      <c r="B52" s="32"/>
      <c r="C52" s="32"/>
      <c r="D52" s="32"/>
      <c r="E52" s="32"/>
      <c r="F52" s="32"/>
      <c r="G52" s="32"/>
      <c r="H52" s="32"/>
    </row>
    <row r="53" spans="2:8" ht="13.5" thickBot="1" x14ac:dyDescent="0.25"/>
    <row r="54" spans="2:8" ht="13.5" thickBot="1" x14ac:dyDescent="0.25">
      <c r="B54" s="53" t="s">
        <v>21</v>
      </c>
      <c r="C54" s="54"/>
      <c r="D54" s="54"/>
      <c r="E54" s="54"/>
      <c r="F54" s="54"/>
      <c r="G54" s="54"/>
      <c r="H54" s="55"/>
    </row>
    <row r="55" spans="2:8" ht="12.75" customHeight="1" x14ac:dyDescent="0.2">
      <c r="B55" s="19" t="s">
        <v>22</v>
      </c>
      <c r="C55" s="41" t="s">
        <v>27</v>
      </c>
      <c r="D55" s="48" t="s">
        <v>28</v>
      </c>
      <c r="E55" s="11" t="s">
        <v>4</v>
      </c>
      <c r="F55" s="11" t="s">
        <v>4</v>
      </c>
      <c r="G55" s="11" t="s">
        <v>4</v>
      </c>
      <c r="H55" s="11" t="s">
        <v>4</v>
      </c>
    </row>
    <row r="56" spans="2:8" x14ac:dyDescent="0.2">
      <c r="B56" s="25" t="s">
        <v>33</v>
      </c>
      <c r="C56" s="42"/>
      <c r="D56" s="49"/>
      <c r="E56" s="4" t="s">
        <v>5</v>
      </c>
      <c r="F56" s="4" t="s">
        <v>5</v>
      </c>
      <c r="G56" s="4" t="s">
        <v>5</v>
      </c>
      <c r="H56" s="4" t="s">
        <v>5</v>
      </c>
    </row>
    <row r="57" spans="2:8" ht="47.45" customHeight="1" thickBot="1" x14ac:dyDescent="0.25">
      <c r="B57" s="3"/>
      <c r="C57" s="43"/>
      <c r="D57" s="50"/>
      <c r="E57" s="18" t="s">
        <v>29</v>
      </c>
      <c r="F57" s="5" t="s">
        <v>30</v>
      </c>
      <c r="G57" s="5" t="s">
        <v>31</v>
      </c>
      <c r="H57" s="5" t="s">
        <v>32</v>
      </c>
    </row>
    <row r="58" spans="2:8" ht="13.5" thickBot="1" x14ac:dyDescent="0.25">
      <c r="B58" s="24" t="s">
        <v>6</v>
      </c>
      <c r="C58" s="29">
        <f>+C60+C61+C62</f>
        <v>0</v>
      </c>
      <c r="D58" s="29">
        <f t="shared" ref="D58:H58" si="6">+D60+D61+D62</f>
        <v>0</v>
      </c>
      <c r="E58" s="29">
        <f t="shared" si="6"/>
        <v>3335909</v>
      </c>
      <c r="F58" s="29">
        <f t="shared" si="6"/>
        <v>8123482</v>
      </c>
      <c r="G58" s="29">
        <f t="shared" si="6"/>
        <v>0</v>
      </c>
      <c r="H58" s="29">
        <f t="shared" si="6"/>
        <v>0</v>
      </c>
    </row>
    <row r="59" spans="2:8" ht="13.5" thickBot="1" x14ac:dyDescent="0.25">
      <c r="B59" s="6" t="s">
        <v>7</v>
      </c>
      <c r="C59" s="28"/>
      <c r="D59" s="28"/>
      <c r="E59" s="28"/>
      <c r="F59" s="28"/>
      <c r="G59" s="28"/>
      <c r="H59" s="28"/>
    </row>
    <row r="60" spans="2:8" ht="13.5" thickBot="1" x14ac:dyDescent="0.25">
      <c r="B60" s="7" t="s">
        <v>8</v>
      </c>
      <c r="C60" s="28"/>
      <c r="D60" s="28"/>
      <c r="E60" s="28">
        <f t="shared" ref="E60:H62" si="7">E13+E35</f>
        <v>3109209</v>
      </c>
      <c r="F60" s="28">
        <f t="shared" si="7"/>
        <v>7531049</v>
      </c>
      <c r="G60" s="28">
        <f t="shared" si="7"/>
        <v>0</v>
      </c>
      <c r="H60" s="28">
        <f t="shared" si="7"/>
        <v>0</v>
      </c>
    </row>
    <row r="61" spans="2:8" ht="13.5" thickBot="1" x14ac:dyDescent="0.25">
      <c r="B61" s="7" t="s">
        <v>9</v>
      </c>
      <c r="C61" s="28"/>
      <c r="D61" s="28"/>
      <c r="E61" s="28">
        <f t="shared" si="7"/>
        <v>226952</v>
      </c>
      <c r="F61" s="28">
        <f t="shared" si="7"/>
        <v>585162</v>
      </c>
      <c r="G61" s="28">
        <f t="shared" si="7"/>
        <v>0</v>
      </c>
      <c r="H61" s="28">
        <f t="shared" si="7"/>
        <v>0</v>
      </c>
    </row>
    <row r="62" spans="2:8" ht="13.5" thickBot="1" x14ac:dyDescent="0.25">
      <c r="B62" s="7" t="s">
        <v>10</v>
      </c>
      <c r="C62" s="28"/>
      <c r="D62" s="28"/>
      <c r="E62" s="28">
        <f t="shared" si="7"/>
        <v>-252</v>
      </c>
      <c r="F62" s="28">
        <f t="shared" si="7"/>
        <v>7271</v>
      </c>
      <c r="G62" s="28">
        <f t="shared" si="7"/>
        <v>0</v>
      </c>
      <c r="H62" s="28">
        <f t="shared" si="7"/>
        <v>0</v>
      </c>
    </row>
    <row r="63" spans="2:8" ht="13.5" thickBot="1" x14ac:dyDescent="0.25">
      <c r="B63" s="6"/>
      <c r="C63" s="28"/>
      <c r="D63" s="28"/>
      <c r="E63" s="28"/>
      <c r="F63" s="28"/>
      <c r="G63" s="28"/>
      <c r="H63" s="28"/>
    </row>
    <row r="64" spans="2:8" ht="26.25" customHeight="1" thickBot="1" x14ac:dyDescent="0.25">
      <c r="B64" s="24" t="s">
        <v>11</v>
      </c>
      <c r="C64" s="29">
        <f>+SUM(C65:C68)</f>
        <v>0</v>
      </c>
      <c r="D64" s="29">
        <f t="shared" ref="D64:H64" si="8">+SUM(D65:D68)</f>
        <v>0</v>
      </c>
      <c r="E64" s="29">
        <f t="shared" si="8"/>
        <v>0</v>
      </c>
      <c r="F64" s="29">
        <f t="shared" si="8"/>
        <v>0</v>
      </c>
      <c r="G64" s="29">
        <f t="shared" si="8"/>
        <v>0</v>
      </c>
      <c r="H64" s="29">
        <f t="shared" si="8"/>
        <v>0</v>
      </c>
    </row>
    <row r="65" spans="2:8" ht="13.5" hidden="1" thickBot="1" x14ac:dyDescent="0.25">
      <c r="B65" s="6" t="s">
        <v>20</v>
      </c>
      <c r="C65" s="28"/>
      <c r="D65" s="28"/>
      <c r="E65" s="28"/>
      <c r="F65" s="28"/>
      <c r="G65" s="28"/>
      <c r="H65" s="28"/>
    </row>
    <row r="66" spans="2:8" ht="13.5" hidden="1" thickBot="1" x14ac:dyDescent="0.25">
      <c r="B66" s="6" t="s">
        <v>12</v>
      </c>
      <c r="C66" s="28"/>
      <c r="D66" s="28"/>
      <c r="E66" s="28">
        <f t="shared" ref="E66:H68" si="9">E19+E41</f>
        <v>0</v>
      </c>
      <c r="F66" s="28">
        <f t="shared" si="9"/>
        <v>0</v>
      </c>
      <c r="G66" s="28">
        <f t="shared" si="9"/>
        <v>0</v>
      </c>
      <c r="H66" s="28">
        <f t="shared" si="9"/>
        <v>0</v>
      </c>
    </row>
    <row r="67" spans="2:8" ht="13.5" hidden="1" thickBot="1" x14ac:dyDescent="0.25">
      <c r="B67" s="6" t="s">
        <v>12</v>
      </c>
      <c r="C67" s="28"/>
      <c r="D67" s="28"/>
      <c r="E67" s="28">
        <f t="shared" si="9"/>
        <v>0</v>
      </c>
      <c r="F67" s="28">
        <f t="shared" si="9"/>
        <v>0</v>
      </c>
      <c r="G67" s="28">
        <f t="shared" si="9"/>
        <v>0</v>
      </c>
      <c r="H67" s="28">
        <f t="shared" si="9"/>
        <v>0</v>
      </c>
    </row>
    <row r="68" spans="2:8" ht="13.5" thickBot="1" x14ac:dyDescent="0.25">
      <c r="B68" s="6"/>
      <c r="C68" s="28"/>
      <c r="D68" s="28"/>
      <c r="E68" s="28">
        <f t="shared" si="9"/>
        <v>0</v>
      </c>
      <c r="F68" s="28">
        <f t="shared" si="9"/>
        <v>0</v>
      </c>
      <c r="G68" s="28">
        <f t="shared" si="9"/>
        <v>0</v>
      </c>
      <c r="H68" s="28">
        <f t="shared" si="9"/>
        <v>0</v>
      </c>
    </row>
    <row r="69" spans="2:8" ht="13.5" thickBot="1" x14ac:dyDescent="0.25">
      <c r="B69" s="24" t="s">
        <v>13</v>
      </c>
      <c r="C69" s="29">
        <f>+C64+C58</f>
        <v>0</v>
      </c>
      <c r="D69" s="29">
        <f t="shared" ref="D69:H69" si="10">+D64+D58</f>
        <v>0</v>
      </c>
      <c r="E69" s="29">
        <f>+E64+E58</f>
        <v>3335909</v>
      </c>
      <c r="F69" s="29">
        <f t="shared" si="10"/>
        <v>8123482</v>
      </c>
      <c r="G69" s="29">
        <f t="shared" si="10"/>
        <v>0</v>
      </c>
      <c r="H69" s="29">
        <f t="shared" si="10"/>
        <v>0</v>
      </c>
    </row>
    <row r="70" spans="2:8" ht="13.5" thickBot="1" x14ac:dyDescent="0.25">
      <c r="B70" s="6"/>
      <c r="C70" s="28"/>
      <c r="D70" s="28"/>
      <c r="E70" s="28"/>
      <c r="F70" s="28"/>
      <c r="G70" s="28"/>
      <c r="H70" s="28"/>
    </row>
    <row r="71" spans="2:8" ht="13.5" thickBot="1" x14ac:dyDescent="0.25">
      <c r="B71" s="6" t="s">
        <v>14</v>
      </c>
      <c r="C71" s="30"/>
      <c r="D71" s="30"/>
      <c r="E71" s="28">
        <f t="shared" ref="E71:H71" si="11">E24+E46</f>
        <v>497</v>
      </c>
      <c r="F71" s="28">
        <f t="shared" si="11"/>
        <v>515</v>
      </c>
      <c r="G71" s="28">
        <f t="shared" si="11"/>
        <v>0</v>
      </c>
      <c r="H71" s="28">
        <f t="shared" si="11"/>
        <v>0</v>
      </c>
    </row>
    <row r="72" spans="2:8" ht="15.75" x14ac:dyDescent="0.2">
      <c r="B72" s="8"/>
    </row>
  </sheetData>
  <mergeCells count="13">
    <mergeCell ref="B3:H3"/>
    <mergeCell ref="B4:H4"/>
    <mergeCell ref="B5:H5"/>
    <mergeCell ref="D8:D10"/>
    <mergeCell ref="B54:H54"/>
    <mergeCell ref="B29:H29"/>
    <mergeCell ref="C30:C32"/>
    <mergeCell ref="D30:D32"/>
    <mergeCell ref="D55:D57"/>
    <mergeCell ref="B48:H49"/>
    <mergeCell ref="B7:H7"/>
    <mergeCell ref="C8:C10"/>
    <mergeCell ref="C55:C57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Румяна Венкова Ковачева</cp:lastModifiedBy>
  <cp:lastPrinted>2026-07-20T08:35:22Z</cp:lastPrinted>
  <dcterms:created xsi:type="dcterms:W3CDTF">2016-04-01T09:51:31Z</dcterms:created>
  <dcterms:modified xsi:type="dcterms:W3CDTF">2026-07-20T08:55:24Z</dcterms:modified>
</cp:coreProperties>
</file>